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Bill of Materials-DRIVER PCB V3" sheetId="1" r:id="rId1"/>
  </sheets>
  <definedNames>
    <definedName name="_xlnm.Print_Titles" localSheetId="0">'Bill of Materials-DRIVER PCB V3'!$1:$1</definedName>
  </definedNames>
  <calcPr calcId="144525"/>
</workbook>
</file>

<file path=xl/calcChain.xml><?xml version="1.0" encoding="utf-8"?>
<calcChain xmlns="http://schemas.openxmlformats.org/spreadsheetml/2006/main">
  <c r="I28" i="1" l="1"/>
  <c r="I77" i="1"/>
  <c r="I75" i="1"/>
  <c r="I74" i="1"/>
  <c r="I73" i="1"/>
  <c r="I72" i="1"/>
  <c r="I71" i="1"/>
  <c r="I70" i="1"/>
  <c r="I69" i="1"/>
  <c r="I68" i="1"/>
  <c r="I67" i="1"/>
  <c r="I64" i="1"/>
  <c r="I63" i="1"/>
  <c r="I39" i="1"/>
  <c r="I38" i="1"/>
  <c r="I36" i="1"/>
  <c r="I25" i="1"/>
  <c r="I20" i="1"/>
  <c r="I19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1" i="1"/>
  <c r="I22" i="1"/>
  <c r="I23" i="1"/>
  <c r="I24" i="1"/>
  <c r="I29" i="1"/>
  <c r="I30" i="1"/>
  <c r="I31" i="1"/>
  <c r="I32" i="1"/>
  <c r="I33" i="1"/>
  <c r="I34" i="1"/>
  <c r="I35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6" i="1"/>
  <c r="I76" i="1"/>
  <c r="I2" i="1"/>
</calcChain>
</file>

<file path=xl/sharedStrings.xml><?xml version="1.0" encoding="utf-8"?>
<sst xmlns="http://schemas.openxmlformats.org/spreadsheetml/2006/main" count="510" uniqueCount="379">
  <si>
    <t>Designator</t>
  </si>
  <si>
    <t>Quantity</t>
  </si>
  <si>
    <t>Comment</t>
  </si>
  <si>
    <t>Description</t>
  </si>
  <si>
    <t>Footprint</t>
  </si>
  <si>
    <t>Supplier 1</t>
  </si>
  <si>
    <t>Supplier Part Number 1</t>
  </si>
  <si>
    <t>Manufacturer Part Number</t>
  </si>
  <si>
    <t>C1_D1, C1_D2</t>
  </si>
  <si>
    <t>470uF</t>
  </si>
  <si>
    <t>CAP 470 UF 20% 50 V</t>
  </si>
  <si>
    <t>El-d13-h26-F5.08</t>
  </si>
  <si>
    <t>Digi-Key</t>
  </si>
  <si>
    <t>732-9362-1-ND</t>
  </si>
  <si>
    <t>860130678010</t>
  </si>
  <si>
    <t>C2_D1, C2_D2</t>
  </si>
  <si>
    <t>100 uF</t>
  </si>
  <si>
    <t>CAP 100 UF 20% 50 V</t>
  </si>
  <si>
    <t>El-d10-h16-F5.08</t>
  </si>
  <si>
    <t>1189-2311-ND</t>
  </si>
  <si>
    <t>50RX30100M10X12.5</t>
  </si>
  <si>
    <t>C3_D1, C3_D2, C7_D1, C7_D2, C11, C12, C19, C20, C21, C22, C26, C28, C30, C35, C36, C38</t>
  </si>
  <si>
    <t>100nF</t>
  </si>
  <si>
    <t>CAP CER 0.1UF 50V X7R 1206</t>
  </si>
  <si>
    <t>C1206(3216)</t>
  </si>
  <si>
    <t>399-1249-1-ND</t>
  </si>
  <si>
    <t>C1206C104K5RAC7867</t>
  </si>
  <si>
    <t>C4_D1, C4_D2, C34, C39</t>
  </si>
  <si>
    <t>1uF</t>
  </si>
  <si>
    <t>CAP CER 1UF 50V X7R 1206</t>
  </si>
  <si>
    <t>399-7011-1-ND</t>
  </si>
  <si>
    <t>C1206C105K5RACAUTO</t>
  </si>
  <si>
    <t>C5_D1, C5_D2, C6_D1, C6_D2, C8_D1, C8_D2, C33</t>
  </si>
  <si>
    <t>10uF</t>
  </si>
  <si>
    <t>10µF ±10% 50V Ceramic Capacitor X7R 1210 (3225 Metric)</t>
  </si>
  <si>
    <t>C1210(3225)</t>
  </si>
  <si>
    <t>1276-3387-6-ND</t>
  </si>
  <si>
    <t>CL32B106KBJNNNE</t>
  </si>
  <si>
    <t>C9, C10</t>
  </si>
  <si>
    <t>22pF</t>
  </si>
  <si>
    <t>CAP CER 22PF 50V C0G/NP0 1206</t>
  </si>
  <si>
    <t>1276-1203-1-ND</t>
  </si>
  <si>
    <t>CL31C220JBCNNNC</t>
  </si>
  <si>
    <t>C13</t>
  </si>
  <si>
    <t>100uF</t>
  </si>
  <si>
    <t>Cap Tant Solid 100uF 16V D CASE 10% (7.3 X 4.3 X 2.9mm) SMD 7343-31 0.6 Ohm 125C T/R</t>
  </si>
  <si>
    <t>EL Case D (7343-31)</t>
  </si>
  <si>
    <t>478-1723-1-ND</t>
  </si>
  <si>
    <t>TAJD107K016RNJ</t>
  </si>
  <si>
    <t>C14, C15, C16</t>
  </si>
  <si>
    <t>100pF</t>
  </si>
  <si>
    <t>CAP CER 100PF 50V C0G/NP0 1206</t>
  </si>
  <si>
    <t>1276-1053-1-ND</t>
  </si>
  <si>
    <t>CL31C101JBCNNNC</t>
  </si>
  <si>
    <t>C17, C23, C24, C25, C27, C29, C37</t>
  </si>
  <si>
    <t>CAPACITOR CERAMIC, 10UF, 16V, X7R, 20%, 1206</t>
  </si>
  <si>
    <t>445-1601-1-ND</t>
  </si>
  <si>
    <t>C3216X7R1C106M160AC</t>
  </si>
  <si>
    <t>C18</t>
  </si>
  <si>
    <t>4.7uF</t>
  </si>
  <si>
    <t>Cap Ceramic 4.7uF 50V X7R 10% Pad SMD 1206 125C T/R</t>
  </si>
  <si>
    <t>399-11685-1-ND</t>
  </si>
  <si>
    <t>C1206C475K5RACTU</t>
  </si>
  <si>
    <t>C31</t>
  </si>
  <si>
    <t>0.33uF</t>
  </si>
  <si>
    <t>CAP CER 0.33UF 50V X7R 1206</t>
  </si>
  <si>
    <t>1276-1138-1-ND</t>
  </si>
  <si>
    <t>CL31B334KBFNNNE</t>
  </si>
  <si>
    <t>C32</t>
  </si>
  <si>
    <t>10nF</t>
  </si>
  <si>
    <t>Cap Ceramic 0.01uF 50V X7R 10% SMD 1206 125C Paper T/R</t>
  </si>
  <si>
    <t>1276-1035-1-ND</t>
  </si>
  <si>
    <t>CL31B103KBCNNNC</t>
  </si>
  <si>
    <t>D1_D1, D1_D2</t>
  </si>
  <si>
    <t>SMAJ5.0A</t>
  </si>
  <si>
    <t>BOURNS - SMAJ5.0A - TVS Diode, SMAJ Series, Unidirectional, 5 V, 9.2 V, DO-214AC (SMA), 2 Pins</t>
  </si>
  <si>
    <t>DO-214AC (SMA)</t>
  </si>
  <si>
    <t>SMAJ5.0ABCT-ND</t>
  </si>
  <si>
    <t>D2_D1, D2_D2</t>
  </si>
  <si>
    <t>B360A-13-F</t>
  </si>
  <si>
    <t>DIODE SCHOTTKY 60V 3A SMA</t>
  </si>
  <si>
    <t>B360A-FDICT-ND</t>
  </si>
  <si>
    <t>D3</t>
  </si>
  <si>
    <t>PMEG6010CEH</t>
  </si>
  <si>
    <t>DIODE SCHOTTKY 60V 1A SOD123F</t>
  </si>
  <si>
    <t>SOD123F</t>
  </si>
  <si>
    <t>1727-3848-6-ND</t>
  </si>
  <si>
    <t>PMEG6010CEH,115</t>
  </si>
  <si>
    <t>D4, D5, D6, D7, D8, D9, D10, D11, D12, D18</t>
  </si>
  <si>
    <t>1N4148W-E3-18</t>
  </si>
  <si>
    <t>Diode Switching 100V 0.15A Automotive 2-Pin SOD-123 T/R</t>
  </si>
  <si>
    <t>SOD123</t>
  </si>
  <si>
    <t>1N4148W-E3-18CT-ND</t>
  </si>
  <si>
    <t>D13, D14</t>
  </si>
  <si>
    <t>SMAJ6.0CA-TR</t>
  </si>
  <si>
    <t>Diode TVS Single Bi-Dir 6V 400W 2-Pin SMA T/R</t>
  </si>
  <si>
    <t>497-6510-6-ND</t>
  </si>
  <si>
    <t>D15</t>
  </si>
  <si>
    <t>BZX84-C4V7,215</t>
  </si>
  <si>
    <t>Zener Diode Single 4.7V 5% 80Ohm 250mW Automotive 3-Pin SOT-23 T/R</t>
  </si>
  <si>
    <t>SOT23-3</t>
  </si>
  <si>
    <t>1727-2938-1-ND</t>
  </si>
  <si>
    <t>D16, D22_D1, D22_D2</t>
  </si>
  <si>
    <t>MBR1645</t>
  </si>
  <si>
    <t>Rectifier Diode, Schottky, 1 Phase, 1 Element, 16A, 45V V(RRM), Silicon, TO-220AC</t>
  </si>
  <si>
    <t>TO-220 - 2</t>
  </si>
  <si>
    <t>1655-1033-ND</t>
  </si>
  <si>
    <t>D17</t>
  </si>
  <si>
    <t>SMBJ30A-13-F</t>
  </si>
  <si>
    <t>DIODES INC. - SMBJ30A-13-F - TVS Diode, SMBJ Series, Unidirectional, 30 V, 48.4 V, DO-214AA, 2 Pins - TVS Diode, SMBJ Series, Unidirectional, 30 V, 48.4 V, DO-214AA, 2 Pins</t>
  </si>
  <si>
    <t>DO-214AA (SMB)</t>
  </si>
  <si>
    <t>SMBJ30A-FDICT-ND</t>
  </si>
  <si>
    <t>D19</t>
  </si>
  <si>
    <t>SL310A-TP</t>
  </si>
  <si>
    <t>DIODE SCHOTTKY 100V 3A DO214AC</t>
  </si>
  <si>
    <t>SL310A-TPMSCT-ND</t>
  </si>
  <si>
    <t>D20</t>
  </si>
  <si>
    <t>SK520TR</t>
  </si>
  <si>
    <t>DIODE SCHOTTKY 200V 5A SMC</t>
  </si>
  <si>
    <t>DO-214AB (SMC)</t>
  </si>
  <si>
    <t>1655-1603-1-ND</t>
  </si>
  <si>
    <t>D21</t>
  </si>
  <si>
    <t>MBRS340T3G</t>
  </si>
  <si>
    <t>ON Semi MBRS340T3G, SMT Schottky Diode, 40V 3A, 2-Pin DO-214AB</t>
  </si>
  <si>
    <t>MBRS340T3GOSDKR-ND</t>
  </si>
  <si>
    <t>DC1</t>
  </si>
  <si>
    <t>RFM-0505S</t>
  </si>
  <si>
    <t>DC DC CONVERTER 5V to 5V  1W ISOLATE</t>
  </si>
  <si>
    <t>SIP4</t>
  </si>
  <si>
    <t>945-3159-ND</t>
  </si>
  <si>
    <t>H1_D1, H1_D2, H4</t>
  </si>
  <si>
    <t>BLA010-25</t>
  </si>
  <si>
    <t>Радиатор  охлаждение п/п приборов в корпусе ТО220</t>
  </si>
  <si>
    <t>BLA010-25  25x19x8mm</t>
  </si>
  <si>
    <t>H2</t>
  </si>
  <si>
    <t>HS207-30 (BLA043-30)</t>
  </si>
  <si>
    <t>HS207-30 (BLA043-30) 35х11mm</t>
  </si>
  <si>
    <t>J1</t>
  </si>
  <si>
    <t>ICSP</t>
  </si>
  <si>
    <t/>
  </si>
  <si>
    <t>Header 3x2x2,54mm</t>
  </si>
  <si>
    <t>PH2-06-UA</t>
  </si>
  <si>
    <t>L1_D1, L1_D2</t>
  </si>
  <si>
    <t>68uH 3.2A</t>
  </si>
  <si>
    <t>FIXED IND 68UH 3.2A 89 MOHM SMD</t>
  </si>
  <si>
    <t>WURTH  7447709680 4 Layer</t>
  </si>
  <si>
    <t>732-1247-1-ND</t>
  </si>
  <si>
    <t>7447709680</t>
  </si>
  <si>
    <t>L2</t>
  </si>
  <si>
    <t>22uH  1.35A</t>
  </si>
  <si>
    <t>Inductor Power Shielded Wirewound 22uH 20% 10KHz 1.35A 180mOhm DCR T/R</t>
  </si>
  <si>
    <t>MURATA  45223C</t>
  </si>
  <si>
    <t>811-1158-1-ND</t>
  </si>
  <si>
    <t>45223C</t>
  </si>
  <si>
    <t>LD1, LEDM1, LEDM2, LEDM3</t>
  </si>
  <si>
    <t>XLUR13D</t>
  </si>
  <si>
    <t>627nm Red LED; 2x8mm, Through-Hole Mount with Red Diffused Cylindrical</t>
  </si>
  <si>
    <t>Led d2mm RED</t>
  </si>
  <si>
    <t>1497-1457-ND</t>
  </si>
  <si>
    <t>LD2</t>
  </si>
  <si>
    <t>XLUG13D</t>
  </si>
  <si>
    <t>565nm Green LED; 2x8mm, Through-Hole Mount with Green Diffused Cylindrical</t>
  </si>
  <si>
    <t>Led d2mm GREEN</t>
  </si>
  <si>
    <t>1497-1455-ND</t>
  </si>
  <si>
    <t>LD3</t>
  </si>
  <si>
    <t>XLUY13D</t>
  </si>
  <si>
    <t>590nm Yellow LED; 2x8mm, Through-Hole Mount with Yellow Diffused Cylindrical</t>
  </si>
  <si>
    <t>Led d2mm YELLOW</t>
  </si>
  <si>
    <t>XLUY13D-ND</t>
  </si>
  <si>
    <t>LD4</t>
  </si>
  <si>
    <t>Green</t>
  </si>
  <si>
    <t>Green 565nm 15mcd</t>
  </si>
  <si>
    <t>Led 0805-Green</t>
  </si>
  <si>
    <t>754-1131-1-ND</t>
  </si>
  <si>
    <t>APT2012SGC</t>
  </si>
  <si>
    <t>LD5</t>
  </si>
  <si>
    <t>RED</t>
  </si>
  <si>
    <t>WURTH ELEKTRONIK   150080SS75000   LED, 0805, SUP RED, 60MCD, 630NM</t>
  </si>
  <si>
    <t>LED0805-RED</t>
  </si>
  <si>
    <t>732-4985-1-ND</t>
  </si>
  <si>
    <t>150080SS75000</t>
  </si>
  <si>
    <t>LED1, LED2</t>
  </si>
  <si>
    <t>FYQ-5641AUY-21</t>
  </si>
  <si>
    <t>7 segmet 4 digit 0.56 Common cathode 4-х разрядный светодиодный индикатор, желтый. _x000D_
Высота символа 14,2mm</t>
  </si>
  <si>
    <t>SH5461AS</t>
  </si>
  <si>
    <t>N1_D1, N1_D2, N2, N3</t>
  </si>
  <si>
    <t>Набор для изоляции транзисторов; TO220</t>
  </si>
  <si>
    <t>Набор для изоляции транзисторов; TO220    TO220-SET@STONECOLD</t>
  </si>
  <si>
    <t>Q2</t>
  </si>
  <si>
    <t>STP140N6F7</t>
  </si>
  <si>
    <t>N-Channel 80A (Tc) 158W (Tc) Through Hole TO-220AB</t>
  </si>
  <si>
    <t>TO-220 - line</t>
  </si>
  <si>
    <t>497-15890-5-ND</t>
  </si>
  <si>
    <t>Q3</t>
  </si>
  <si>
    <t>MMBT5401-7-F</t>
  </si>
  <si>
    <t>DIODES INC. - MMBT5401-7-F - Bipolar (BJT) Single Transistor, PNP, -150 V, 300 MHz, 310 mW, -600 mA, 50 hFE</t>
  </si>
  <si>
    <t>MMBT5401-FDIDKR-ND</t>
  </si>
  <si>
    <t>R1_D1, R1_D2, R29, R30</t>
  </si>
  <si>
    <t>10</t>
  </si>
  <si>
    <t>RES SMD 10 OHM 1% 1/4W 1206</t>
  </si>
  <si>
    <t>R1206</t>
  </si>
  <si>
    <t>RNCP1206FTD10R0CT-ND</t>
  </si>
  <si>
    <t>RNCP1206FTD10R0</t>
  </si>
  <si>
    <t>R2_D1, R2_D2</t>
  </si>
  <si>
    <t>100</t>
  </si>
  <si>
    <t>RES SMD 100 OHM 1% 1/4W 1206</t>
  </si>
  <si>
    <t>311-100FRCT-ND</t>
  </si>
  <si>
    <t>RC1206FR-07100RL</t>
  </si>
  <si>
    <t>R3_D1, R3_D2, R12, R13, R35, R37, R53</t>
  </si>
  <si>
    <t>1K</t>
  </si>
  <si>
    <t>RES SMD 1K OHM 1% 1/4W 1206</t>
  </si>
  <si>
    <t>311-1.00KFRCT-ND</t>
  </si>
  <si>
    <t>RC1206FR-071KL</t>
  </si>
  <si>
    <t>R4_D1, R4_D2</t>
  </si>
  <si>
    <t>169K</t>
  </si>
  <si>
    <t>Res Thick Film 1206 169K Ohm 1% 1/4W 100ppm/C Molded SMD Punched Carrier T/R</t>
  </si>
  <si>
    <t>P169KFCT-ND</t>
  </si>
  <si>
    <t>ERJ-8ENF1693V</t>
  </si>
  <si>
    <t>R5_D1, R5_D2, R8, R9, R10, R11, R24, R32, R34, R38, R39, R40, R41, R46, R57</t>
  </si>
  <si>
    <t>10k</t>
  </si>
  <si>
    <t>RES SMD 10K OHM 1% 1/4W 1206</t>
  </si>
  <si>
    <t>RNCP1206FTD10K0CT-ND</t>
  </si>
  <si>
    <t>RNCP1206FTD10K0</t>
  </si>
  <si>
    <t>R6_D1, R6_D2</t>
  </si>
  <si>
    <t>R7</t>
  </si>
  <si>
    <t>1M</t>
  </si>
  <si>
    <t>RES SMD 1M OHM 1% 1/4W 1206</t>
  </si>
  <si>
    <t>311-1.00MFRCT-ND</t>
  </si>
  <si>
    <t>RC1206FR-071ML</t>
  </si>
  <si>
    <t>R14, R15, R16, R17, R19</t>
  </si>
  <si>
    <t>510</t>
  </si>
  <si>
    <t>RES SMD 510 OHM 1% 1/4W 1206</t>
  </si>
  <si>
    <t>311-510FRCT-ND</t>
  </si>
  <si>
    <t>RC1206FR-07510RL</t>
  </si>
  <si>
    <t>R18, R56</t>
  </si>
  <si>
    <t>3K</t>
  </si>
  <si>
    <t>RES SMD 3K OHM 1% 1/4W 1206</t>
  </si>
  <si>
    <t>311-3.00KFRCT-ND</t>
  </si>
  <si>
    <t>RC1206FR-073KL</t>
  </si>
  <si>
    <t>R20</t>
  </si>
  <si>
    <t>11k</t>
  </si>
  <si>
    <t>RES, THICK FILM, 11K, 1%, 0.25W, 1206, REEL; Product Range:AEC-Q200 ERJ Series; Resistance:11kohm; Power Rating:250mW; Resistance Tolerance: 1%; Voltage Rating:200V; Resistor Case Style:1206 [3216 Metric]; Packaging:Tape &amp; Reel ;RoHS Compliant: Yes</t>
  </si>
  <si>
    <t>P11.0KFCT-ND</t>
  </si>
  <si>
    <t>ERJ-8ENF1102V</t>
  </si>
  <si>
    <t>R21</t>
  </si>
  <si>
    <t>1.5k</t>
  </si>
  <si>
    <t>RES SMD 1.5K OHM 1% 1/4W 1206</t>
  </si>
  <si>
    <t>311-1.50KFRCT-ND</t>
  </si>
  <si>
    <t>RC1206FR-071K5L</t>
  </si>
  <si>
    <t>R22, R23, R31, R33, R54</t>
  </si>
  <si>
    <t>100k</t>
  </si>
  <si>
    <t>RES SMD 100K OHM 1% 1/4W 1206</t>
  </si>
  <si>
    <t>311-100KFRCT-ND</t>
  </si>
  <si>
    <t>RC1206FR-07100KL</t>
  </si>
  <si>
    <t>R25, R26</t>
  </si>
  <si>
    <t>20k</t>
  </si>
  <si>
    <t>Res Thick Film 1206 20K Ohm 1% 0.25W(1/4W) ±100ppm/C Molded SMD Automotive Punched Paper T/R</t>
  </si>
  <si>
    <t>2019-RK73H2BTTD2002FCT-ND</t>
  </si>
  <si>
    <t>RK73H2BTTD2002F</t>
  </si>
  <si>
    <t>R27, R28</t>
  </si>
  <si>
    <t>4.7k</t>
  </si>
  <si>
    <t>RES SMD 4.7K OHM 1% 1/4W 1206</t>
  </si>
  <si>
    <t>311-4.70KFRCT-ND</t>
  </si>
  <si>
    <t>RC1206FR-074K7L</t>
  </si>
  <si>
    <t>R36, R60</t>
  </si>
  <si>
    <t>120</t>
  </si>
  <si>
    <t>RES SMD 120 OHM 1% 1/4W 1206</t>
  </si>
  <si>
    <t>311-120FRCT-ND</t>
  </si>
  <si>
    <t>RC1206FR-07120RL</t>
  </si>
  <si>
    <t>71.5k</t>
  </si>
  <si>
    <t>SMD Chip Resistor, 1206 [3216 Metric], 71.5 kohm, ERJ8E Series, 200 V, Thick Film, 250 mW</t>
  </si>
  <si>
    <t>P71.5KFCT-ND</t>
  </si>
  <si>
    <t>ERJ-8ENF7152V</t>
  </si>
  <si>
    <t>R48, R50</t>
  </si>
  <si>
    <t>47.5k</t>
  </si>
  <si>
    <t>Res Thick Film 1206 47.5K Ohm 1% 1/4W 100ppm/C Molded SMD SMD Punched Carrier T/R</t>
  </si>
  <si>
    <t>P47.5KFCT-ND</t>
  </si>
  <si>
    <t>ERJ-8ENF4752V</t>
  </si>
  <si>
    <t>R49</t>
  </si>
  <si>
    <t>12.4k</t>
  </si>
  <si>
    <t>PANASONIC ELECTRONIC COMPONENTS         ERJ8ENF1242V             SMD Chip Resistor, Thick Film, 12.4 kohm, 200 V, 1206 [3216 Metric], 250 mW,  1%, ERJ8E Series</t>
  </si>
  <si>
    <t>P12.4KFCT-ND</t>
  </si>
  <si>
    <t>ERJ-8ENF1242V</t>
  </si>
  <si>
    <t>R51</t>
  </si>
  <si>
    <t>4.22k</t>
  </si>
  <si>
    <t>RES SMD 4.22K OHM 1% 1/4W 1206</t>
  </si>
  <si>
    <t>RMCF1206FT4K22CT-ND</t>
  </si>
  <si>
    <t>RMCF1206FT4K22</t>
  </si>
  <si>
    <t>R52</t>
  </si>
  <si>
    <t>R2512</t>
  </si>
  <si>
    <t>R58</t>
  </si>
  <si>
    <t>49.9K</t>
  </si>
  <si>
    <t>RES SMD 49.9K OHM 1% 1/4W 1206</t>
  </si>
  <si>
    <t>311-49.9KFRCT-ND</t>
  </si>
  <si>
    <t>RC1206FR-0749K9L</t>
  </si>
  <si>
    <t>R59</t>
  </si>
  <si>
    <t>9.53k</t>
  </si>
  <si>
    <t>RES SMD 9.53K OHM 1% 1/4W</t>
  </si>
  <si>
    <t>311-9.53KFRCT-ND</t>
  </si>
  <si>
    <t>RC1206FR-079K53L</t>
  </si>
  <si>
    <t>SW1</t>
  </si>
  <si>
    <t>Button 6x6mm 4.3m</t>
  </si>
  <si>
    <t>APEM - MJTP1230 - SWITCH, TACTILE SPST, 50mA, THROUGH HOLE</t>
  </si>
  <si>
    <t>Button 6x6mm 3.5mm</t>
  </si>
  <si>
    <t>679-2428-ND</t>
  </si>
  <si>
    <t>MJTP1230</t>
  </si>
  <si>
    <t>SW2, SW3, SW4, SW5, SW6, SW7, SW8, SW9, SW10</t>
  </si>
  <si>
    <t>L-KLS7-TS1204-7.3-180</t>
  </si>
  <si>
    <t>кнопка тактовая 12х12 h=7.3мм (аналог 1273HIM-160G-G)</t>
  </si>
  <si>
    <t>SW11</t>
  </si>
  <si>
    <t>RS-102-1B3</t>
  </si>
  <si>
    <t>RS-102-1B3 (черный), Переключатель ON-ON (20A 125VAC; 15A 250VAC) SPDT 3P</t>
  </si>
  <si>
    <t>TB1_D1, TB1_D2, TB4</t>
  </si>
  <si>
    <t>KF126-2P - 5mm</t>
  </si>
  <si>
    <t>Terminal Block 5mm Pitch</t>
  </si>
  <si>
    <t>KF126-2P</t>
  </si>
  <si>
    <t>TB2, TB3</t>
  </si>
  <si>
    <t>KF350-3P - 3.5mm</t>
  </si>
  <si>
    <t>KF350-3P Terminal Block 3.5mm Pitch</t>
  </si>
  <si>
    <t>KF350-3P</t>
  </si>
  <si>
    <t>U1_D1, U1_D2</t>
  </si>
  <si>
    <t>MP24833-AGN-Z</t>
  </si>
  <si>
    <t>3A, 200KHZ, 0.19O INTERNAL POWER</t>
  </si>
  <si>
    <t>SO8-150 +TP</t>
  </si>
  <si>
    <t>1589-1591-1-ND</t>
  </si>
  <si>
    <t>U2</t>
  </si>
  <si>
    <t>TM1638</t>
  </si>
  <si>
    <t>LED Driver</t>
  </si>
  <si>
    <t>SOP-28</t>
  </si>
  <si>
    <t>U3</t>
  </si>
  <si>
    <t>ATMEGA328P-AU</t>
  </si>
  <si>
    <t>IC MCU 8BIT 32KB FLASH 32TQFP</t>
  </si>
  <si>
    <t>TQFP-32N</t>
  </si>
  <si>
    <t>U4</t>
  </si>
  <si>
    <t>ISO721MD</t>
  </si>
  <si>
    <t>DIGITAL ISOLATOR, 16NS, SOIC-8; No. of Channels:1; Propagation Delay:16ns; Supply Voltage Min:3V; Supply Voltage Max:5.5V; Interface Case Style:SOIC; No. of Pins:8; Operating Temperature Min:-40°C; Operating Temperature Max:125°C ;RoHS Compliant: Yes</t>
  </si>
  <si>
    <t>SO8-150</t>
  </si>
  <si>
    <t>296-19381-ND</t>
  </si>
  <si>
    <t>U5</t>
  </si>
  <si>
    <t>ADM1485ARZ</t>
  </si>
  <si>
    <t>IC TXRX RS-485 5V HS 8SOIC / Single Transmitter/Receiver RS-422/RS-485 8-Pin SOIC N Tube</t>
  </si>
  <si>
    <t>ADM1485ARZ-ND</t>
  </si>
  <si>
    <t>U6</t>
  </si>
  <si>
    <t>LM358DR2G</t>
  </si>
  <si>
    <t>LM358DR2G,  Dual Op Amp,  5 - 28 V,  8-PinSOIC</t>
  </si>
  <si>
    <t>LM358DR2GOSCT-ND</t>
  </si>
  <si>
    <t>U7</t>
  </si>
  <si>
    <t>LM5069MM-2/NOPB</t>
  </si>
  <si>
    <t>Hot Swap Controller 1-CH 80V N-Channel Positive High Voltage 10-Pin VSSOP T/R</t>
  </si>
  <si>
    <t>10-VSSOP</t>
  </si>
  <si>
    <t>LM5069MM-2/NOPBCT-ND</t>
  </si>
  <si>
    <t>U8</t>
  </si>
  <si>
    <t>AOZ1282CI</t>
  </si>
  <si>
    <t>IC REG BUCK ADJ 1.2A SOT23-6</t>
  </si>
  <si>
    <t>SOT-23-6</t>
  </si>
  <si>
    <t>785-1613-1-ND</t>
  </si>
  <si>
    <t>Y1</t>
  </si>
  <si>
    <t>16MHz</t>
  </si>
  <si>
    <t>CRYSTAL 16.0000MHZ 18PF SMD</t>
  </si>
  <si>
    <t>HC49/US  SMD 0.449" L x 0.185" W (11.40mm x 4.70mm)</t>
  </si>
  <si>
    <t>535-10226-1-ND</t>
  </si>
  <si>
    <t>ABLS-16.000MHZ-B4-T</t>
  </si>
  <si>
    <t xml:space="preserve"> TO220-SET@STONECOLD</t>
  </si>
  <si>
    <t>???</t>
  </si>
  <si>
    <t>0.082 OHM</t>
  </si>
  <si>
    <t>82 mOhms ±1% 0.5W, 1/2W Chip Resistor 1206 (3216 Metric) Automotive AEC-Q200, Current Sense Thick Film</t>
  </si>
  <si>
    <t>RHM1323TR-ND</t>
  </si>
  <si>
    <t>UCR18EVHFSR082</t>
  </si>
  <si>
    <t>0.004 OHM</t>
  </si>
  <si>
    <t>RES 0.004 OHM 1% 2W 2512</t>
  </si>
  <si>
    <t>PMR100HZPFV4L00</t>
  </si>
  <si>
    <t>RHM.004AUTR-ND</t>
  </si>
  <si>
    <t xml:space="preserve"> R55</t>
  </si>
  <si>
    <t>R42</t>
  </si>
  <si>
    <t>86,6k</t>
  </si>
  <si>
    <t>86.6 kOhms ±1% 0.25W, 1/4W Chip Resistor 1206 (3216 Metric) Automotive AEC-Q200 Thick Film</t>
  </si>
  <si>
    <t>R1207</t>
  </si>
  <si>
    <t>P86.6KFTR-ND</t>
  </si>
  <si>
    <t>ERJ-8ENF8662V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</si>
</sst>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55" workbookViewId="0">
      <selection activeCell="I29" sqref="I29"/>
    </sheetView>
  </sheetViews>
  <sheetFormatPr defaultRowHeight="15" x14ac:dyDescent="0.25"/>
  <cols>
    <col min="1" max="1" width="56.28515625" customWidth="1"/>
    <col min="2" max="2" width="14" customWidth="1"/>
    <col min="3" max="3" width="26.85546875" customWidth="1"/>
    <col min="4" max="4" width="56.7109375" customWidth="1"/>
    <col min="5" max="5" width="28" customWidth="1"/>
    <col min="6" max="6" width="22.5703125" customWidth="1"/>
    <col min="7" max="7" width="27.85546875" customWidth="1"/>
    <col min="8" max="8" width="26.42578125" customWidth="1"/>
  </cols>
  <sheetData>
    <row r="1" spans="1:9" s="1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9" x14ac:dyDescent="0.25">
      <c r="A2" s="4" t="s">
        <v>8</v>
      </c>
      <c r="B2" s="3">
        <v>2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>
        <f>B2*2</f>
        <v>4</v>
      </c>
    </row>
    <row r="3" spans="1:9" ht="30" x14ac:dyDescent="0.25">
      <c r="A3" s="4" t="s">
        <v>15</v>
      </c>
      <c r="B3" s="3">
        <v>2</v>
      </c>
      <c r="C3" s="4" t="s">
        <v>16</v>
      </c>
      <c r="D3" s="4" t="s">
        <v>17</v>
      </c>
      <c r="E3" s="4" t="s">
        <v>18</v>
      </c>
      <c r="F3" s="4" t="s">
        <v>12</v>
      </c>
      <c r="G3" s="4" t="s">
        <v>19</v>
      </c>
      <c r="H3" s="4" t="s">
        <v>20</v>
      </c>
      <c r="I3">
        <f t="shared" ref="I3:I66" si="0">B3*2</f>
        <v>4</v>
      </c>
    </row>
    <row r="4" spans="1:9" ht="30" x14ac:dyDescent="0.25">
      <c r="A4" s="4" t="s">
        <v>21</v>
      </c>
      <c r="B4" s="3">
        <v>16</v>
      </c>
      <c r="C4" s="4" t="s">
        <v>22</v>
      </c>
      <c r="D4" s="4" t="s">
        <v>23</v>
      </c>
      <c r="E4" s="4" t="s">
        <v>24</v>
      </c>
      <c r="F4" s="4" t="s">
        <v>12</v>
      </c>
      <c r="G4" s="4" t="s">
        <v>25</v>
      </c>
      <c r="H4" s="4" t="s">
        <v>26</v>
      </c>
      <c r="I4">
        <f t="shared" si="0"/>
        <v>32</v>
      </c>
    </row>
    <row r="5" spans="1:9" ht="30" x14ac:dyDescent="0.25">
      <c r="A5" s="4" t="s">
        <v>27</v>
      </c>
      <c r="B5" s="3">
        <v>4</v>
      </c>
      <c r="C5" s="4" t="s">
        <v>28</v>
      </c>
      <c r="D5" s="4" t="s">
        <v>29</v>
      </c>
      <c r="E5" s="4" t="s">
        <v>24</v>
      </c>
      <c r="F5" s="4" t="s">
        <v>12</v>
      </c>
      <c r="G5" s="4" t="s">
        <v>30</v>
      </c>
      <c r="H5" s="4" t="s">
        <v>31</v>
      </c>
      <c r="I5">
        <f t="shared" si="0"/>
        <v>8</v>
      </c>
    </row>
    <row r="6" spans="1:9" x14ac:dyDescent="0.25">
      <c r="A6" s="4" t="s">
        <v>32</v>
      </c>
      <c r="B6" s="3">
        <v>7</v>
      </c>
      <c r="C6" s="4" t="s">
        <v>33</v>
      </c>
      <c r="D6" s="4" t="s">
        <v>34</v>
      </c>
      <c r="E6" s="4" t="s">
        <v>35</v>
      </c>
      <c r="F6" s="4" t="s">
        <v>12</v>
      </c>
      <c r="G6" s="4" t="s">
        <v>36</v>
      </c>
      <c r="H6" s="4" t="s">
        <v>37</v>
      </c>
      <c r="I6">
        <f t="shared" si="0"/>
        <v>14</v>
      </c>
    </row>
    <row r="7" spans="1:9" ht="30" x14ac:dyDescent="0.25">
      <c r="A7" s="4" t="s">
        <v>38</v>
      </c>
      <c r="B7" s="3">
        <v>2</v>
      </c>
      <c r="C7" s="4" t="s">
        <v>39</v>
      </c>
      <c r="D7" s="4" t="s">
        <v>40</v>
      </c>
      <c r="E7" s="4" t="s">
        <v>24</v>
      </c>
      <c r="F7" s="4" t="s">
        <v>12</v>
      </c>
      <c r="G7" s="4" t="s">
        <v>41</v>
      </c>
      <c r="H7" s="4" t="s">
        <v>42</v>
      </c>
      <c r="I7">
        <f t="shared" si="0"/>
        <v>4</v>
      </c>
    </row>
    <row r="8" spans="1:9" ht="30" x14ac:dyDescent="0.25">
      <c r="A8" s="4" t="s">
        <v>43</v>
      </c>
      <c r="B8" s="3">
        <v>1</v>
      </c>
      <c r="C8" s="4" t="s">
        <v>44</v>
      </c>
      <c r="D8" s="4" t="s">
        <v>45</v>
      </c>
      <c r="E8" s="4" t="s">
        <v>46</v>
      </c>
      <c r="F8" s="4" t="s">
        <v>12</v>
      </c>
      <c r="G8" s="4" t="s">
        <v>47</v>
      </c>
      <c r="H8" s="4" t="s">
        <v>48</v>
      </c>
      <c r="I8">
        <f t="shared" si="0"/>
        <v>2</v>
      </c>
    </row>
    <row r="9" spans="1:9" ht="30" x14ac:dyDescent="0.25">
      <c r="A9" s="4" t="s">
        <v>49</v>
      </c>
      <c r="B9" s="3">
        <v>3</v>
      </c>
      <c r="C9" s="4" t="s">
        <v>50</v>
      </c>
      <c r="D9" s="4" t="s">
        <v>51</v>
      </c>
      <c r="E9" s="4" t="s">
        <v>24</v>
      </c>
      <c r="F9" s="4" t="s">
        <v>12</v>
      </c>
      <c r="G9" s="4" t="s">
        <v>52</v>
      </c>
      <c r="H9" s="4" t="s">
        <v>53</v>
      </c>
      <c r="I9">
        <f t="shared" si="0"/>
        <v>6</v>
      </c>
    </row>
    <row r="10" spans="1:9" ht="30" x14ac:dyDescent="0.25">
      <c r="A10" s="4" t="s">
        <v>54</v>
      </c>
      <c r="B10" s="3">
        <v>7</v>
      </c>
      <c r="C10" s="4" t="s">
        <v>33</v>
      </c>
      <c r="D10" s="4" t="s">
        <v>55</v>
      </c>
      <c r="E10" s="4" t="s">
        <v>24</v>
      </c>
      <c r="F10" s="4" t="s">
        <v>12</v>
      </c>
      <c r="G10" s="4" t="s">
        <v>56</v>
      </c>
      <c r="H10" s="4" t="s">
        <v>57</v>
      </c>
      <c r="I10">
        <f t="shared" si="0"/>
        <v>14</v>
      </c>
    </row>
    <row r="11" spans="1:9" ht="30" x14ac:dyDescent="0.25">
      <c r="A11" s="4" t="s">
        <v>58</v>
      </c>
      <c r="B11" s="3">
        <v>1</v>
      </c>
      <c r="C11" s="4" t="s">
        <v>59</v>
      </c>
      <c r="D11" s="4" t="s">
        <v>60</v>
      </c>
      <c r="E11" s="4" t="s">
        <v>24</v>
      </c>
      <c r="F11" s="4" t="s">
        <v>12</v>
      </c>
      <c r="G11" s="4" t="s">
        <v>61</v>
      </c>
      <c r="H11" s="4" t="s">
        <v>62</v>
      </c>
      <c r="I11">
        <f t="shared" si="0"/>
        <v>2</v>
      </c>
    </row>
    <row r="12" spans="1:9" ht="30" x14ac:dyDescent="0.25">
      <c r="A12" s="4" t="s">
        <v>63</v>
      </c>
      <c r="B12" s="3">
        <v>1</v>
      </c>
      <c r="C12" s="4" t="s">
        <v>64</v>
      </c>
      <c r="D12" s="4" t="s">
        <v>65</v>
      </c>
      <c r="E12" s="4" t="s">
        <v>24</v>
      </c>
      <c r="F12" s="4" t="s">
        <v>12</v>
      </c>
      <c r="G12" s="4" t="s">
        <v>66</v>
      </c>
      <c r="H12" s="4" t="s">
        <v>67</v>
      </c>
      <c r="I12">
        <f t="shared" si="0"/>
        <v>2</v>
      </c>
    </row>
    <row r="13" spans="1:9" ht="30" x14ac:dyDescent="0.25">
      <c r="A13" s="4" t="s">
        <v>68</v>
      </c>
      <c r="B13" s="3">
        <v>1</v>
      </c>
      <c r="C13" s="4" t="s">
        <v>69</v>
      </c>
      <c r="D13" s="4" t="s">
        <v>70</v>
      </c>
      <c r="E13" s="4" t="s">
        <v>24</v>
      </c>
      <c r="F13" s="4" t="s">
        <v>12</v>
      </c>
      <c r="G13" s="4" t="s">
        <v>71</v>
      </c>
      <c r="H13" s="4" t="s">
        <v>72</v>
      </c>
      <c r="I13">
        <f t="shared" si="0"/>
        <v>2</v>
      </c>
    </row>
    <row r="14" spans="1:9" ht="30" x14ac:dyDescent="0.25">
      <c r="A14" s="4" t="s">
        <v>73</v>
      </c>
      <c r="B14" s="3">
        <v>2</v>
      </c>
      <c r="C14" s="4" t="s">
        <v>74</v>
      </c>
      <c r="D14" s="4" t="s">
        <v>75</v>
      </c>
      <c r="E14" s="4" t="s">
        <v>76</v>
      </c>
      <c r="F14" s="4" t="s">
        <v>12</v>
      </c>
      <c r="G14" s="4" t="s">
        <v>77</v>
      </c>
      <c r="H14" s="4" t="s">
        <v>74</v>
      </c>
      <c r="I14">
        <f t="shared" si="0"/>
        <v>4</v>
      </c>
    </row>
    <row r="15" spans="1:9" x14ac:dyDescent="0.25">
      <c r="A15" s="4" t="s">
        <v>78</v>
      </c>
      <c r="B15" s="3">
        <v>2</v>
      </c>
      <c r="C15" s="4" t="s">
        <v>79</v>
      </c>
      <c r="D15" s="4" t="s">
        <v>80</v>
      </c>
      <c r="E15" s="4" t="s">
        <v>76</v>
      </c>
      <c r="F15" s="4" t="s">
        <v>12</v>
      </c>
      <c r="G15" s="4" t="s">
        <v>81</v>
      </c>
      <c r="H15" s="4" t="s">
        <v>79</v>
      </c>
      <c r="I15">
        <f t="shared" si="0"/>
        <v>4</v>
      </c>
    </row>
    <row r="16" spans="1:9" ht="30" x14ac:dyDescent="0.25">
      <c r="A16" s="4" t="s">
        <v>82</v>
      </c>
      <c r="B16" s="3">
        <v>1</v>
      </c>
      <c r="C16" s="4" t="s">
        <v>83</v>
      </c>
      <c r="D16" s="4" t="s">
        <v>84</v>
      </c>
      <c r="E16" s="4" t="s">
        <v>85</v>
      </c>
      <c r="F16" s="4" t="s">
        <v>12</v>
      </c>
      <c r="G16" s="4" t="s">
        <v>86</v>
      </c>
      <c r="H16" s="4" t="s">
        <v>87</v>
      </c>
      <c r="I16">
        <f t="shared" si="0"/>
        <v>2</v>
      </c>
    </row>
    <row r="17" spans="1:9" x14ac:dyDescent="0.25">
      <c r="A17" s="4" t="s">
        <v>88</v>
      </c>
      <c r="B17" s="3">
        <v>10</v>
      </c>
      <c r="C17" s="4" t="s">
        <v>89</v>
      </c>
      <c r="D17" s="4" t="s">
        <v>90</v>
      </c>
      <c r="E17" s="4" t="s">
        <v>91</v>
      </c>
      <c r="F17" s="4" t="s">
        <v>12</v>
      </c>
      <c r="G17" s="4" t="s">
        <v>92</v>
      </c>
      <c r="H17" s="4" t="s">
        <v>89</v>
      </c>
      <c r="I17">
        <f t="shared" si="0"/>
        <v>20</v>
      </c>
    </row>
    <row r="18" spans="1:9" x14ac:dyDescent="0.25">
      <c r="A18" s="4" t="s">
        <v>93</v>
      </c>
      <c r="B18" s="3">
        <v>2</v>
      </c>
      <c r="C18" s="4" t="s">
        <v>94</v>
      </c>
      <c r="D18" s="4" t="s">
        <v>95</v>
      </c>
      <c r="E18" s="4" t="s">
        <v>76</v>
      </c>
      <c r="F18" s="4" t="s">
        <v>12</v>
      </c>
      <c r="G18" s="4" t="s">
        <v>96</v>
      </c>
      <c r="H18" s="4" t="s">
        <v>94</v>
      </c>
      <c r="I18">
        <f t="shared" si="0"/>
        <v>4</v>
      </c>
    </row>
    <row r="19" spans="1:9" ht="30" x14ac:dyDescent="0.25">
      <c r="A19" s="4" t="s">
        <v>97</v>
      </c>
      <c r="B19" s="3">
        <v>1</v>
      </c>
      <c r="C19" s="4" t="s">
        <v>98</v>
      </c>
      <c r="D19" s="4" t="s">
        <v>99</v>
      </c>
      <c r="E19" s="4" t="s">
        <v>100</v>
      </c>
      <c r="F19" s="4" t="s">
        <v>12</v>
      </c>
      <c r="G19" s="4" t="s">
        <v>101</v>
      </c>
      <c r="H19" s="4" t="s">
        <v>98</v>
      </c>
      <c r="I19">
        <f>B19*3</f>
        <v>3</v>
      </c>
    </row>
    <row r="20" spans="1:9" ht="30" x14ac:dyDescent="0.25">
      <c r="A20" s="4" t="s">
        <v>102</v>
      </c>
      <c r="B20" s="3">
        <v>3</v>
      </c>
      <c r="C20" s="4" t="s">
        <v>103</v>
      </c>
      <c r="D20" s="4" t="s">
        <v>104</v>
      </c>
      <c r="E20" s="4" t="s">
        <v>105</v>
      </c>
      <c r="F20" s="4" t="s">
        <v>12</v>
      </c>
      <c r="G20" s="4" t="s">
        <v>106</v>
      </c>
      <c r="H20" s="4" t="s">
        <v>103</v>
      </c>
      <c r="I20">
        <f>B20*3</f>
        <v>9</v>
      </c>
    </row>
    <row r="21" spans="1:9" ht="45" x14ac:dyDescent="0.25">
      <c r="A21" s="4" t="s">
        <v>107</v>
      </c>
      <c r="B21" s="3">
        <v>1</v>
      </c>
      <c r="C21" s="4" t="s">
        <v>108</v>
      </c>
      <c r="D21" s="4" t="s">
        <v>109</v>
      </c>
      <c r="E21" s="4" t="s">
        <v>110</v>
      </c>
      <c r="F21" s="4" t="s">
        <v>12</v>
      </c>
      <c r="G21" s="4" t="s">
        <v>111</v>
      </c>
      <c r="H21" s="4" t="s">
        <v>108</v>
      </c>
      <c r="I21">
        <f t="shared" si="0"/>
        <v>2</v>
      </c>
    </row>
    <row r="22" spans="1:9" x14ac:dyDescent="0.25">
      <c r="A22" s="4" t="s">
        <v>112</v>
      </c>
      <c r="B22" s="3">
        <v>1</v>
      </c>
      <c r="C22" s="4" t="s">
        <v>113</v>
      </c>
      <c r="D22" s="4" t="s">
        <v>114</v>
      </c>
      <c r="E22" s="4" t="s">
        <v>76</v>
      </c>
      <c r="F22" s="4" t="s">
        <v>12</v>
      </c>
      <c r="G22" s="4" t="s">
        <v>115</v>
      </c>
      <c r="H22" s="4" t="s">
        <v>113</v>
      </c>
      <c r="I22">
        <f t="shared" si="0"/>
        <v>2</v>
      </c>
    </row>
    <row r="23" spans="1:9" x14ac:dyDescent="0.25">
      <c r="A23" s="4" t="s">
        <v>116</v>
      </c>
      <c r="B23" s="3">
        <v>1</v>
      </c>
      <c r="C23" s="4" t="s">
        <v>117</v>
      </c>
      <c r="D23" s="4" t="s">
        <v>118</v>
      </c>
      <c r="E23" s="4" t="s">
        <v>119</v>
      </c>
      <c r="F23" s="4" t="s">
        <v>12</v>
      </c>
      <c r="G23" s="4" t="s">
        <v>120</v>
      </c>
      <c r="H23" s="4" t="s">
        <v>117</v>
      </c>
      <c r="I23">
        <f t="shared" si="0"/>
        <v>2</v>
      </c>
    </row>
    <row r="24" spans="1:9" ht="30" x14ac:dyDescent="0.25">
      <c r="A24" s="4" t="s">
        <v>121</v>
      </c>
      <c r="B24" s="3">
        <v>1</v>
      </c>
      <c r="C24" s="4" t="s">
        <v>122</v>
      </c>
      <c r="D24" s="4" t="s">
        <v>123</v>
      </c>
      <c r="E24" s="4" t="s">
        <v>119</v>
      </c>
      <c r="F24" s="4" t="s">
        <v>12</v>
      </c>
      <c r="G24" s="4" t="s">
        <v>124</v>
      </c>
      <c r="H24" s="4" t="s">
        <v>122</v>
      </c>
      <c r="I24">
        <f t="shared" si="0"/>
        <v>2</v>
      </c>
    </row>
    <row r="25" spans="1:9" x14ac:dyDescent="0.25">
      <c r="A25" s="4" t="s">
        <v>125</v>
      </c>
      <c r="B25" s="3">
        <v>1</v>
      </c>
      <c r="C25" s="4" t="s">
        <v>126</v>
      </c>
      <c r="D25" s="4" t="s">
        <v>127</v>
      </c>
      <c r="E25" s="4" t="s">
        <v>128</v>
      </c>
      <c r="F25" s="4" t="s">
        <v>12</v>
      </c>
      <c r="G25" s="4" t="s">
        <v>129</v>
      </c>
      <c r="H25" s="4" t="s">
        <v>126</v>
      </c>
      <c r="I25">
        <f>B25*4</f>
        <v>4</v>
      </c>
    </row>
    <row r="26" spans="1:9" x14ac:dyDescent="0.25">
      <c r="A26" s="4" t="s">
        <v>130</v>
      </c>
      <c r="B26" s="3">
        <v>3</v>
      </c>
      <c r="C26" s="4" t="s">
        <v>131</v>
      </c>
      <c r="D26" s="4" t="s">
        <v>132</v>
      </c>
      <c r="E26" s="4" t="s">
        <v>133</v>
      </c>
      <c r="F26" s="3"/>
      <c r="G26" s="3"/>
      <c r="H26" s="3"/>
    </row>
    <row r="27" spans="1:9" ht="30" x14ac:dyDescent="0.25">
      <c r="A27" s="4" t="s">
        <v>134</v>
      </c>
      <c r="B27" s="3">
        <v>1</v>
      </c>
      <c r="C27" s="4" t="s">
        <v>135</v>
      </c>
      <c r="D27" s="4" t="s">
        <v>132</v>
      </c>
      <c r="E27" s="4" t="s">
        <v>136</v>
      </c>
      <c r="F27" s="3"/>
      <c r="G27" s="3"/>
      <c r="H27" s="3"/>
    </row>
    <row r="28" spans="1:9" x14ac:dyDescent="0.25">
      <c r="A28" s="4" t="s">
        <v>137</v>
      </c>
      <c r="B28" s="3">
        <v>1</v>
      </c>
      <c r="C28" s="4" t="s">
        <v>138</v>
      </c>
      <c r="D28" s="4" t="s">
        <v>139</v>
      </c>
      <c r="E28" s="4" t="s">
        <v>140</v>
      </c>
      <c r="F28" s="3"/>
      <c r="G28" s="3"/>
      <c r="H28" s="4" t="s">
        <v>141</v>
      </c>
      <c r="I28">
        <f>B28*6</f>
        <v>6</v>
      </c>
    </row>
    <row r="29" spans="1:9" x14ac:dyDescent="0.25">
      <c r="A29" s="4" t="s">
        <v>142</v>
      </c>
      <c r="B29" s="3">
        <v>2</v>
      </c>
      <c r="C29" s="4" t="s">
        <v>143</v>
      </c>
      <c r="D29" s="4" t="s">
        <v>144</v>
      </c>
      <c r="E29" s="4" t="s">
        <v>145</v>
      </c>
      <c r="F29" s="4" t="s">
        <v>12</v>
      </c>
      <c r="G29" s="4" t="s">
        <v>146</v>
      </c>
      <c r="H29" s="4" t="s">
        <v>147</v>
      </c>
      <c r="I29">
        <f t="shared" si="0"/>
        <v>4</v>
      </c>
    </row>
    <row r="30" spans="1:9" ht="30" x14ac:dyDescent="0.25">
      <c r="A30" s="4" t="s">
        <v>148</v>
      </c>
      <c r="B30" s="3">
        <v>1</v>
      </c>
      <c r="C30" s="4" t="s">
        <v>149</v>
      </c>
      <c r="D30" s="4" t="s">
        <v>150</v>
      </c>
      <c r="E30" s="4" t="s">
        <v>151</v>
      </c>
      <c r="F30" s="4" t="s">
        <v>12</v>
      </c>
      <c r="G30" s="4" t="s">
        <v>152</v>
      </c>
      <c r="H30" s="4" t="s">
        <v>153</v>
      </c>
      <c r="I30">
        <f t="shared" si="0"/>
        <v>2</v>
      </c>
    </row>
    <row r="31" spans="1:9" ht="30" x14ac:dyDescent="0.25">
      <c r="A31" s="4" t="s">
        <v>154</v>
      </c>
      <c r="B31" s="3">
        <v>4</v>
      </c>
      <c r="C31" s="4" t="s">
        <v>155</v>
      </c>
      <c r="D31" s="4" t="s">
        <v>156</v>
      </c>
      <c r="E31" s="4" t="s">
        <v>157</v>
      </c>
      <c r="F31" s="4" t="s">
        <v>12</v>
      </c>
      <c r="G31" s="4" t="s">
        <v>158</v>
      </c>
      <c r="H31" s="4" t="s">
        <v>155</v>
      </c>
      <c r="I31">
        <f t="shared" si="0"/>
        <v>8</v>
      </c>
    </row>
    <row r="32" spans="1:9" ht="30" x14ac:dyDescent="0.25">
      <c r="A32" s="4" t="s">
        <v>159</v>
      </c>
      <c r="B32" s="3">
        <v>1</v>
      </c>
      <c r="C32" s="4" t="s">
        <v>160</v>
      </c>
      <c r="D32" s="4" t="s">
        <v>161</v>
      </c>
      <c r="E32" s="4" t="s">
        <v>162</v>
      </c>
      <c r="F32" s="4" t="s">
        <v>12</v>
      </c>
      <c r="G32" s="4" t="s">
        <v>163</v>
      </c>
      <c r="H32" s="4" t="s">
        <v>160</v>
      </c>
      <c r="I32">
        <f t="shared" si="0"/>
        <v>2</v>
      </c>
    </row>
    <row r="33" spans="1:9" ht="30" x14ac:dyDescent="0.25">
      <c r="A33" s="4" t="s">
        <v>164</v>
      </c>
      <c r="B33" s="3">
        <v>1</v>
      </c>
      <c r="C33" s="4" t="s">
        <v>165</v>
      </c>
      <c r="D33" s="4" t="s">
        <v>166</v>
      </c>
      <c r="E33" s="4" t="s">
        <v>167</v>
      </c>
      <c r="F33" s="4" t="s">
        <v>12</v>
      </c>
      <c r="G33" s="4" t="s">
        <v>168</v>
      </c>
      <c r="H33" s="4" t="s">
        <v>165</v>
      </c>
      <c r="I33">
        <f t="shared" si="0"/>
        <v>2</v>
      </c>
    </row>
    <row r="34" spans="1:9" x14ac:dyDescent="0.25">
      <c r="A34" s="4" t="s">
        <v>169</v>
      </c>
      <c r="B34" s="3">
        <v>1</v>
      </c>
      <c r="C34" s="4" t="s">
        <v>170</v>
      </c>
      <c r="D34" s="4" t="s">
        <v>171</v>
      </c>
      <c r="E34" s="4" t="s">
        <v>172</v>
      </c>
      <c r="F34" s="4" t="s">
        <v>12</v>
      </c>
      <c r="G34" s="4" t="s">
        <v>173</v>
      </c>
      <c r="H34" s="4" t="s">
        <v>174</v>
      </c>
      <c r="I34">
        <f t="shared" si="0"/>
        <v>2</v>
      </c>
    </row>
    <row r="35" spans="1:9" ht="30" x14ac:dyDescent="0.25">
      <c r="A35" s="4" t="s">
        <v>175</v>
      </c>
      <c r="B35" s="3">
        <v>1</v>
      </c>
      <c r="C35" s="4" t="s">
        <v>176</v>
      </c>
      <c r="D35" s="4" t="s">
        <v>177</v>
      </c>
      <c r="E35" s="4" t="s">
        <v>178</v>
      </c>
      <c r="F35" s="4" t="s">
        <v>12</v>
      </c>
      <c r="G35" s="4" t="s">
        <v>179</v>
      </c>
      <c r="H35" s="4" t="s">
        <v>180</v>
      </c>
      <c r="I35">
        <f t="shared" si="0"/>
        <v>2</v>
      </c>
    </row>
    <row r="36" spans="1:9" ht="45" x14ac:dyDescent="0.25">
      <c r="A36" s="4" t="s">
        <v>181</v>
      </c>
      <c r="B36" s="3">
        <v>2</v>
      </c>
      <c r="C36" s="4" t="s">
        <v>182</v>
      </c>
      <c r="D36" s="4" t="s">
        <v>183</v>
      </c>
      <c r="E36" s="4" t="s">
        <v>184</v>
      </c>
      <c r="F36" s="3"/>
      <c r="G36" s="3"/>
      <c r="H36" s="3" t="s">
        <v>182</v>
      </c>
      <c r="I36">
        <f>B36*12</f>
        <v>24</v>
      </c>
    </row>
    <row r="37" spans="1:9" ht="30" x14ac:dyDescent="0.25">
      <c r="A37" s="4" t="s">
        <v>185</v>
      </c>
      <c r="B37" s="3">
        <v>4</v>
      </c>
      <c r="C37" s="4" t="s">
        <v>186</v>
      </c>
      <c r="D37" s="4" t="s">
        <v>187</v>
      </c>
      <c r="E37" s="4" t="s">
        <v>139</v>
      </c>
      <c r="F37" s="3"/>
      <c r="G37" s="3"/>
      <c r="H37" s="3" t="s">
        <v>362</v>
      </c>
    </row>
    <row r="38" spans="1:9" x14ac:dyDescent="0.25">
      <c r="A38" s="4" t="s">
        <v>188</v>
      </c>
      <c r="B38" s="3">
        <v>1</v>
      </c>
      <c r="C38" s="4" t="s">
        <v>189</v>
      </c>
      <c r="D38" s="4" t="s">
        <v>190</v>
      </c>
      <c r="E38" s="4" t="s">
        <v>191</v>
      </c>
      <c r="F38" s="4" t="s">
        <v>12</v>
      </c>
      <c r="G38" s="4" t="s">
        <v>192</v>
      </c>
      <c r="H38" s="4" t="s">
        <v>189</v>
      </c>
      <c r="I38">
        <f>B38*3</f>
        <v>3</v>
      </c>
    </row>
    <row r="39" spans="1:9" ht="30" x14ac:dyDescent="0.25">
      <c r="A39" s="4" t="s">
        <v>193</v>
      </c>
      <c r="B39" s="3">
        <v>1</v>
      </c>
      <c r="C39" s="4" t="s">
        <v>194</v>
      </c>
      <c r="D39" s="4" t="s">
        <v>195</v>
      </c>
      <c r="E39" s="4" t="s">
        <v>100</v>
      </c>
      <c r="F39" s="4" t="s">
        <v>12</v>
      </c>
      <c r="G39" s="4" t="s">
        <v>196</v>
      </c>
      <c r="H39" s="4" t="s">
        <v>194</v>
      </c>
      <c r="I39">
        <f>B39*3</f>
        <v>3</v>
      </c>
    </row>
    <row r="40" spans="1:9" x14ac:dyDescent="0.25">
      <c r="A40" s="4" t="s">
        <v>197</v>
      </c>
      <c r="B40" s="3">
        <v>4</v>
      </c>
      <c r="C40" s="4" t="s">
        <v>198</v>
      </c>
      <c r="D40" s="4" t="s">
        <v>199</v>
      </c>
      <c r="E40" s="4" t="s">
        <v>200</v>
      </c>
      <c r="F40" s="4" t="s">
        <v>12</v>
      </c>
      <c r="G40" s="4" t="s">
        <v>201</v>
      </c>
      <c r="H40" s="4" t="s">
        <v>202</v>
      </c>
      <c r="I40">
        <f t="shared" si="0"/>
        <v>8</v>
      </c>
    </row>
    <row r="41" spans="1:9" x14ac:dyDescent="0.25">
      <c r="A41" s="4" t="s">
        <v>203</v>
      </c>
      <c r="B41" s="3">
        <v>2</v>
      </c>
      <c r="C41" s="4" t="s">
        <v>204</v>
      </c>
      <c r="D41" s="4" t="s">
        <v>205</v>
      </c>
      <c r="E41" s="4" t="s">
        <v>200</v>
      </c>
      <c r="F41" s="4" t="s">
        <v>12</v>
      </c>
      <c r="G41" s="4" t="s">
        <v>206</v>
      </c>
      <c r="H41" s="4" t="s">
        <v>207</v>
      </c>
      <c r="I41">
        <f t="shared" si="0"/>
        <v>4</v>
      </c>
    </row>
    <row r="42" spans="1:9" x14ac:dyDescent="0.25">
      <c r="A42" s="4" t="s">
        <v>208</v>
      </c>
      <c r="B42" s="3">
        <v>7</v>
      </c>
      <c r="C42" s="4" t="s">
        <v>209</v>
      </c>
      <c r="D42" s="4" t="s">
        <v>210</v>
      </c>
      <c r="E42" s="4" t="s">
        <v>200</v>
      </c>
      <c r="F42" s="4" t="s">
        <v>12</v>
      </c>
      <c r="G42" s="4" t="s">
        <v>211</v>
      </c>
      <c r="H42" s="4" t="s">
        <v>212</v>
      </c>
      <c r="I42">
        <f t="shared" si="0"/>
        <v>14</v>
      </c>
    </row>
    <row r="43" spans="1:9" ht="30" x14ac:dyDescent="0.25">
      <c r="A43" s="4" t="s">
        <v>213</v>
      </c>
      <c r="B43" s="3">
        <v>2</v>
      </c>
      <c r="C43" s="4" t="s">
        <v>214</v>
      </c>
      <c r="D43" s="4" t="s">
        <v>215</v>
      </c>
      <c r="E43" s="4" t="s">
        <v>200</v>
      </c>
      <c r="F43" s="4" t="s">
        <v>12</v>
      </c>
      <c r="G43" s="4" t="s">
        <v>216</v>
      </c>
      <c r="H43" s="4" t="s">
        <v>217</v>
      </c>
      <c r="I43">
        <f t="shared" si="0"/>
        <v>4</v>
      </c>
    </row>
    <row r="44" spans="1:9" ht="30" x14ac:dyDescent="0.25">
      <c r="A44" s="4" t="s">
        <v>218</v>
      </c>
      <c r="B44" s="3">
        <v>15</v>
      </c>
      <c r="C44" s="4" t="s">
        <v>219</v>
      </c>
      <c r="D44" s="4" t="s">
        <v>220</v>
      </c>
      <c r="E44" s="4" t="s">
        <v>200</v>
      </c>
      <c r="F44" s="4" t="s">
        <v>12</v>
      </c>
      <c r="G44" s="4" t="s">
        <v>221</v>
      </c>
      <c r="H44" s="4" t="s">
        <v>222</v>
      </c>
      <c r="I44">
        <f t="shared" si="0"/>
        <v>30</v>
      </c>
    </row>
    <row r="45" spans="1:9" ht="30" x14ac:dyDescent="0.25">
      <c r="A45" s="4" t="s">
        <v>223</v>
      </c>
      <c r="B45" s="3">
        <v>2</v>
      </c>
      <c r="C45" s="4" t="s">
        <v>364</v>
      </c>
      <c r="D45" s="4" t="s">
        <v>365</v>
      </c>
      <c r="E45" s="4" t="s">
        <v>200</v>
      </c>
      <c r="F45" s="4" t="s">
        <v>12</v>
      </c>
      <c r="G45" s="4" t="s">
        <v>366</v>
      </c>
      <c r="H45" s="4" t="s">
        <v>367</v>
      </c>
      <c r="I45">
        <f t="shared" si="0"/>
        <v>4</v>
      </c>
    </row>
    <row r="46" spans="1:9" x14ac:dyDescent="0.25">
      <c r="A46" s="4" t="s">
        <v>224</v>
      </c>
      <c r="B46" s="3">
        <v>1</v>
      </c>
      <c r="C46" s="4" t="s">
        <v>225</v>
      </c>
      <c r="D46" s="4" t="s">
        <v>226</v>
      </c>
      <c r="E46" s="4" t="s">
        <v>200</v>
      </c>
      <c r="F46" s="4" t="s">
        <v>12</v>
      </c>
      <c r="G46" s="4" t="s">
        <v>227</v>
      </c>
      <c r="H46" s="4" t="s">
        <v>228</v>
      </c>
      <c r="I46">
        <f t="shared" si="0"/>
        <v>2</v>
      </c>
    </row>
    <row r="47" spans="1:9" x14ac:dyDescent="0.25">
      <c r="A47" s="4" t="s">
        <v>229</v>
      </c>
      <c r="B47" s="3">
        <v>5</v>
      </c>
      <c r="C47" s="4" t="s">
        <v>230</v>
      </c>
      <c r="D47" s="4" t="s">
        <v>231</v>
      </c>
      <c r="E47" s="4" t="s">
        <v>200</v>
      </c>
      <c r="F47" s="4" t="s">
        <v>12</v>
      </c>
      <c r="G47" s="4" t="s">
        <v>232</v>
      </c>
      <c r="H47" s="4" t="s">
        <v>233</v>
      </c>
      <c r="I47">
        <f t="shared" si="0"/>
        <v>10</v>
      </c>
    </row>
    <row r="48" spans="1:9" x14ac:dyDescent="0.25">
      <c r="A48" s="4" t="s">
        <v>234</v>
      </c>
      <c r="B48" s="3">
        <v>2</v>
      </c>
      <c r="C48" s="4" t="s">
        <v>235</v>
      </c>
      <c r="D48" s="4" t="s">
        <v>236</v>
      </c>
      <c r="E48" s="4" t="s">
        <v>200</v>
      </c>
      <c r="F48" s="4" t="s">
        <v>12</v>
      </c>
      <c r="G48" s="4" t="s">
        <v>237</v>
      </c>
      <c r="H48" s="4" t="s">
        <v>238</v>
      </c>
      <c r="I48">
        <f t="shared" si="0"/>
        <v>4</v>
      </c>
    </row>
    <row r="49" spans="1:9" ht="75" x14ac:dyDescent="0.25">
      <c r="A49" s="4" t="s">
        <v>239</v>
      </c>
      <c r="B49" s="3">
        <v>1</v>
      </c>
      <c r="C49" s="4" t="s">
        <v>240</v>
      </c>
      <c r="D49" s="4" t="s">
        <v>241</v>
      </c>
      <c r="E49" s="4" t="s">
        <v>200</v>
      </c>
      <c r="F49" s="4" t="s">
        <v>12</v>
      </c>
      <c r="G49" s="4" t="s">
        <v>242</v>
      </c>
      <c r="H49" s="4" t="s">
        <v>243</v>
      </c>
      <c r="I49">
        <f t="shared" si="0"/>
        <v>2</v>
      </c>
    </row>
    <row r="50" spans="1:9" x14ac:dyDescent="0.25">
      <c r="A50" s="4" t="s">
        <v>244</v>
      </c>
      <c r="B50" s="3">
        <v>1</v>
      </c>
      <c r="C50" s="4" t="s">
        <v>245</v>
      </c>
      <c r="D50" s="4" t="s">
        <v>246</v>
      </c>
      <c r="E50" s="4" t="s">
        <v>200</v>
      </c>
      <c r="F50" s="4" t="s">
        <v>12</v>
      </c>
      <c r="G50" s="4" t="s">
        <v>247</v>
      </c>
      <c r="H50" s="4" t="s">
        <v>248</v>
      </c>
      <c r="I50">
        <f t="shared" si="0"/>
        <v>2</v>
      </c>
    </row>
    <row r="51" spans="1:9" x14ac:dyDescent="0.25">
      <c r="A51" s="4" t="s">
        <v>249</v>
      </c>
      <c r="B51" s="3">
        <v>5</v>
      </c>
      <c r="C51" s="4" t="s">
        <v>250</v>
      </c>
      <c r="D51" s="4" t="s">
        <v>251</v>
      </c>
      <c r="E51" s="4" t="s">
        <v>200</v>
      </c>
      <c r="F51" s="4" t="s">
        <v>12</v>
      </c>
      <c r="G51" s="4" t="s">
        <v>252</v>
      </c>
      <c r="H51" s="4" t="s">
        <v>253</v>
      </c>
      <c r="I51">
        <f t="shared" si="0"/>
        <v>10</v>
      </c>
    </row>
    <row r="52" spans="1:9" ht="30" x14ac:dyDescent="0.25">
      <c r="A52" s="4" t="s">
        <v>254</v>
      </c>
      <c r="B52" s="3">
        <v>2</v>
      </c>
      <c r="C52" s="4" t="s">
        <v>255</v>
      </c>
      <c r="D52" s="4" t="s">
        <v>256</v>
      </c>
      <c r="E52" s="4" t="s">
        <v>200</v>
      </c>
      <c r="F52" s="4" t="s">
        <v>12</v>
      </c>
      <c r="G52" s="4" t="s">
        <v>257</v>
      </c>
      <c r="H52" s="4" t="s">
        <v>258</v>
      </c>
      <c r="I52">
        <f t="shared" si="0"/>
        <v>4</v>
      </c>
    </row>
    <row r="53" spans="1:9" x14ac:dyDescent="0.25">
      <c r="A53" s="4" t="s">
        <v>259</v>
      </c>
      <c r="B53" s="3">
        <v>2</v>
      </c>
      <c r="C53" s="4" t="s">
        <v>260</v>
      </c>
      <c r="D53" s="4" t="s">
        <v>261</v>
      </c>
      <c r="E53" s="4" t="s">
        <v>200</v>
      </c>
      <c r="F53" s="4" t="s">
        <v>12</v>
      </c>
      <c r="G53" s="4" t="s">
        <v>262</v>
      </c>
      <c r="H53" s="4" t="s">
        <v>263</v>
      </c>
      <c r="I53">
        <f t="shared" si="0"/>
        <v>4</v>
      </c>
    </row>
    <row r="54" spans="1:9" x14ac:dyDescent="0.25">
      <c r="A54" s="4" t="s">
        <v>264</v>
      </c>
      <c r="B54" s="3">
        <v>2</v>
      </c>
      <c r="C54" s="4" t="s">
        <v>265</v>
      </c>
      <c r="D54" s="4" t="s">
        <v>266</v>
      </c>
      <c r="E54" s="4" t="s">
        <v>200</v>
      </c>
      <c r="F54" s="4" t="s">
        <v>12</v>
      </c>
      <c r="G54" s="4" t="s">
        <v>267</v>
      </c>
      <c r="H54" s="4" t="s">
        <v>268</v>
      </c>
      <c r="I54">
        <f t="shared" si="0"/>
        <v>4</v>
      </c>
    </row>
    <row r="55" spans="1:9" ht="30" x14ac:dyDescent="0.25">
      <c r="A55" s="4" t="s">
        <v>373</v>
      </c>
      <c r="B55" s="3">
        <v>1</v>
      </c>
      <c r="C55" s="4" t="s">
        <v>269</v>
      </c>
      <c r="D55" s="4" t="s">
        <v>270</v>
      </c>
      <c r="E55" s="4" t="s">
        <v>200</v>
      </c>
      <c r="F55" s="4" t="s">
        <v>12</v>
      </c>
      <c r="G55" s="4" t="s">
        <v>271</v>
      </c>
      <c r="H55" s="4" t="s">
        <v>272</v>
      </c>
      <c r="I55">
        <f t="shared" si="0"/>
        <v>2</v>
      </c>
    </row>
    <row r="56" spans="1:9" ht="30" x14ac:dyDescent="0.25">
      <c r="A56" s="4" t="s">
        <v>372</v>
      </c>
      <c r="B56" s="3">
        <v>1</v>
      </c>
      <c r="C56" s="4" t="s">
        <v>374</v>
      </c>
      <c r="D56" s="4" t="s">
        <v>375</v>
      </c>
      <c r="E56" s="4" t="s">
        <v>376</v>
      </c>
      <c r="F56" s="4" t="s">
        <v>12</v>
      </c>
      <c r="G56" s="4" t="s">
        <v>377</v>
      </c>
      <c r="H56" s="4" t="s">
        <v>378</v>
      </c>
      <c r="I56">
        <f t="shared" si="0"/>
        <v>2</v>
      </c>
    </row>
    <row r="57" spans="1:9" ht="30" x14ac:dyDescent="0.25">
      <c r="A57" s="4" t="s">
        <v>273</v>
      </c>
      <c r="B57" s="3">
        <v>2</v>
      </c>
      <c r="C57" s="4" t="s">
        <v>274</v>
      </c>
      <c r="D57" s="4" t="s">
        <v>275</v>
      </c>
      <c r="E57" s="4" t="s">
        <v>200</v>
      </c>
      <c r="F57" s="4" t="s">
        <v>12</v>
      </c>
      <c r="G57" s="4" t="s">
        <v>276</v>
      </c>
      <c r="H57" s="4" t="s">
        <v>277</v>
      </c>
      <c r="I57">
        <f t="shared" si="0"/>
        <v>4</v>
      </c>
    </row>
    <row r="58" spans="1:9" ht="45" x14ac:dyDescent="0.25">
      <c r="A58" s="4" t="s">
        <v>278</v>
      </c>
      <c r="B58" s="3">
        <v>1</v>
      </c>
      <c r="C58" s="4" t="s">
        <v>279</v>
      </c>
      <c r="D58" s="4" t="s">
        <v>280</v>
      </c>
      <c r="E58" s="4" t="s">
        <v>200</v>
      </c>
      <c r="F58" s="4" t="s">
        <v>12</v>
      </c>
      <c r="G58" s="4" t="s">
        <v>281</v>
      </c>
      <c r="H58" s="4" t="s">
        <v>282</v>
      </c>
      <c r="I58">
        <f t="shared" si="0"/>
        <v>2</v>
      </c>
    </row>
    <row r="59" spans="1:9" x14ac:dyDescent="0.25">
      <c r="A59" s="4" t="s">
        <v>283</v>
      </c>
      <c r="B59" s="3">
        <v>1</v>
      </c>
      <c r="C59" s="4" t="s">
        <v>284</v>
      </c>
      <c r="D59" s="4" t="s">
        <v>285</v>
      </c>
      <c r="E59" s="4" t="s">
        <v>200</v>
      </c>
      <c r="F59" s="4" t="s">
        <v>12</v>
      </c>
      <c r="G59" s="4" t="s">
        <v>286</v>
      </c>
      <c r="H59" s="4" t="s">
        <v>287</v>
      </c>
      <c r="I59">
        <f t="shared" si="0"/>
        <v>2</v>
      </c>
    </row>
    <row r="60" spans="1:9" x14ac:dyDescent="0.25">
      <c r="A60" s="4" t="s">
        <v>288</v>
      </c>
      <c r="B60" s="3">
        <v>1</v>
      </c>
      <c r="C60" s="4" t="s">
        <v>368</v>
      </c>
      <c r="D60" s="4" t="s">
        <v>369</v>
      </c>
      <c r="E60" s="4" t="s">
        <v>289</v>
      </c>
      <c r="F60" s="4" t="s">
        <v>12</v>
      </c>
      <c r="G60" s="4" t="s">
        <v>371</v>
      </c>
      <c r="H60" s="4" t="s">
        <v>370</v>
      </c>
      <c r="I60">
        <f t="shared" si="0"/>
        <v>2</v>
      </c>
    </row>
    <row r="61" spans="1:9" x14ac:dyDescent="0.25">
      <c r="A61" s="4" t="s">
        <v>290</v>
      </c>
      <c r="B61" s="3">
        <v>1</v>
      </c>
      <c r="C61" s="4" t="s">
        <v>291</v>
      </c>
      <c r="D61" s="4" t="s">
        <v>292</v>
      </c>
      <c r="E61" s="4" t="s">
        <v>200</v>
      </c>
      <c r="F61" s="4" t="s">
        <v>12</v>
      </c>
      <c r="G61" s="4" t="s">
        <v>293</v>
      </c>
      <c r="H61" s="4" t="s">
        <v>294</v>
      </c>
      <c r="I61">
        <f t="shared" si="0"/>
        <v>2</v>
      </c>
    </row>
    <row r="62" spans="1:9" x14ac:dyDescent="0.25">
      <c r="A62" s="4" t="s">
        <v>295</v>
      </c>
      <c r="B62" s="3">
        <v>1</v>
      </c>
      <c r="C62" s="4" t="s">
        <v>296</v>
      </c>
      <c r="D62" s="4" t="s">
        <v>297</v>
      </c>
      <c r="E62" s="4" t="s">
        <v>200</v>
      </c>
      <c r="F62" s="4" t="s">
        <v>12</v>
      </c>
      <c r="G62" s="4" t="s">
        <v>298</v>
      </c>
      <c r="H62" s="4" t="s">
        <v>299</v>
      </c>
      <c r="I62">
        <f t="shared" si="0"/>
        <v>2</v>
      </c>
    </row>
    <row r="63" spans="1:9" ht="30" x14ac:dyDescent="0.25">
      <c r="A63" s="4" t="s">
        <v>300</v>
      </c>
      <c r="B63" s="3">
        <v>1</v>
      </c>
      <c r="C63" s="4" t="s">
        <v>301</v>
      </c>
      <c r="D63" s="4" t="s">
        <v>302</v>
      </c>
      <c r="E63" s="4" t="s">
        <v>303</v>
      </c>
      <c r="F63" s="4" t="s">
        <v>12</v>
      </c>
      <c r="G63" s="4" t="s">
        <v>304</v>
      </c>
      <c r="H63" s="4" t="s">
        <v>305</v>
      </c>
      <c r="I63">
        <f>B63*4</f>
        <v>4</v>
      </c>
    </row>
    <row r="64" spans="1:9" x14ac:dyDescent="0.25">
      <c r="A64" s="4" t="s">
        <v>306</v>
      </c>
      <c r="B64" s="3">
        <v>9</v>
      </c>
      <c r="C64" s="4" t="s">
        <v>307</v>
      </c>
      <c r="D64" s="4" t="s">
        <v>308</v>
      </c>
      <c r="E64" s="4" t="s">
        <v>307</v>
      </c>
      <c r="F64" s="3"/>
      <c r="G64" s="3"/>
      <c r="H64" s="4" t="s">
        <v>307</v>
      </c>
      <c r="I64">
        <f>B64*4</f>
        <v>36</v>
      </c>
    </row>
    <row r="65" spans="1:9" ht="30" x14ac:dyDescent="0.25">
      <c r="A65" s="4" t="s">
        <v>309</v>
      </c>
      <c r="B65" s="3">
        <v>1</v>
      </c>
      <c r="C65" s="4" t="s">
        <v>310</v>
      </c>
      <c r="D65" s="4" t="s">
        <v>311</v>
      </c>
      <c r="E65" s="4" t="s">
        <v>310</v>
      </c>
      <c r="F65" s="3"/>
      <c r="G65" s="3"/>
      <c r="H65" s="3" t="s">
        <v>363</v>
      </c>
    </row>
    <row r="66" spans="1:9" x14ac:dyDescent="0.25">
      <c r="A66" s="4" t="s">
        <v>312</v>
      </c>
      <c r="B66" s="3">
        <v>3</v>
      </c>
      <c r="C66" s="4" t="s">
        <v>313</v>
      </c>
      <c r="D66" s="4" t="s">
        <v>314</v>
      </c>
      <c r="E66" s="4" t="s">
        <v>315</v>
      </c>
      <c r="F66" s="3"/>
      <c r="G66" s="3"/>
      <c r="H66" s="4" t="s">
        <v>313</v>
      </c>
      <c r="I66">
        <f t="shared" si="0"/>
        <v>6</v>
      </c>
    </row>
    <row r="67" spans="1:9" x14ac:dyDescent="0.25">
      <c r="A67" s="4" t="s">
        <v>316</v>
      </c>
      <c r="B67" s="3">
        <v>2</v>
      </c>
      <c r="C67" s="4" t="s">
        <v>317</v>
      </c>
      <c r="D67" s="4" t="s">
        <v>318</v>
      </c>
      <c r="E67" s="4" t="s">
        <v>319</v>
      </c>
      <c r="F67" s="3"/>
      <c r="G67" s="3"/>
      <c r="H67" s="4" t="s">
        <v>317</v>
      </c>
      <c r="I67">
        <f>B67*3</f>
        <v>6</v>
      </c>
    </row>
    <row r="68" spans="1:9" x14ac:dyDescent="0.25">
      <c r="A68" s="4" t="s">
        <v>320</v>
      </c>
      <c r="B68" s="3">
        <v>2</v>
      </c>
      <c r="C68" s="4" t="s">
        <v>321</v>
      </c>
      <c r="D68" s="4" t="s">
        <v>322</v>
      </c>
      <c r="E68" s="4" t="s">
        <v>323</v>
      </c>
      <c r="F68" s="4" t="s">
        <v>12</v>
      </c>
      <c r="G68" s="4" t="s">
        <v>324</v>
      </c>
      <c r="H68" s="4" t="s">
        <v>321</v>
      </c>
      <c r="I68">
        <f>B68*8</f>
        <v>16</v>
      </c>
    </row>
    <row r="69" spans="1:9" x14ac:dyDescent="0.25">
      <c r="A69" s="4" t="s">
        <v>325</v>
      </c>
      <c r="B69" s="3">
        <v>1</v>
      </c>
      <c r="C69" s="4" t="s">
        <v>326</v>
      </c>
      <c r="D69" s="4" t="s">
        <v>327</v>
      </c>
      <c r="E69" s="4" t="s">
        <v>328</v>
      </c>
      <c r="F69" s="3"/>
      <c r="G69" s="3"/>
      <c r="H69" s="3"/>
      <c r="I69">
        <f>B69*28</f>
        <v>28</v>
      </c>
    </row>
    <row r="70" spans="1:9" x14ac:dyDescent="0.25">
      <c r="A70" s="4" t="s">
        <v>329</v>
      </c>
      <c r="B70" s="3">
        <v>1</v>
      </c>
      <c r="C70" s="4" t="s">
        <v>330</v>
      </c>
      <c r="D70" s="4" t="s">
        <v>331</v>
      </c>
      <c r="E70" s="4" t="s">
        <v>332</v>
      </c>
      <c r="F70" s="4" t="s">
        <v>12</v>
      </c>
      <c r="G70" s="4" t="s">
        <v>330</v>
      </c>
      <c r="H70" s="4" t="s">
        <v>330</v>
      </c>
      <c r="I70">
        <f>B70*32</f>
        <v>32</v>
      </c>
    </row>
    <row r="71" spans="1:9" ht="75" x14ac:dyDescent="0.25">
      <c r="A71" s="4" t="s">
        <v>333</v>
      </c>
      <c r="B71" s="3">
        <v>1</v>
      </c>
      <c r="C71" s="4" t="s">
        <v>334</v>
      </c>
      <c r="D71" s="4" t="s">
        <v>335</v>
      </c>
      <c r="E71" s="4" t="s">
        <v>336</v>
      </c>
      <c r="F71" s="4" t="s">
        <v>12</v>
      </c>
      <c r="G71" s="4" t="s">
        <v>337</v>
      </c>
      <c r="H71" s="4" t="s">
        <v>334</v>
      </c>
      <c r="I71">
        <f>B71*8</f>
        <v>8</v>
      </c>
    </row>
    <row r="72" spans="1:9" ht="30" x14ac:dyDescent="0.25">
      <c r="A72" s="4" t="s">
        <v>338</v>
      </c>
      <c r="B72" s="3">
        <v>1</v>
      </c>
      <c r="C72" s="4" t="s">
        <v>339</v>
      </c>
      <c r="D72" s="4" t="s">
        <v>340</v>
      </c>
      <c r="E72" s="4" t="s">
        <v>336</v>
      </c>
      <c r="F72" s="4" t="s">
        <v>12</v>
      </c>
      <c r="G72" s="4" t="s">
        <v>341</v>
      </c>
      <c r="H72" s="4" t="s">
        <v>339</v>
      </c>
      <c r="I72">
        <f>B72*8</f>
        <v>8</v>
      </c>
    </row>
    <row r="73" spans="1:9" x14ac:dyDescent="0.25">
      <c r="A73" s="4" t="s">
        <v>342</v>
      </c>
      <c r="B73" s="3">
        <v>1</v>
      </c>
      <c r="C73" s="4" t="s">
        <v>343</v>
      </c>
      <c r="D73" s="4" t="s">
        <v>344</v>
      </c>
      <c r="E73" s="4" t="s">
        <v>336</v>
      </c>
      <c r="F73" s="4" t="s">
        <v>12</v>
      </c>
      <c r="G73" s="4" t="s">
        <v>345</v>
      </c>
      <c r="H73" s="4" t="s">
        <v>343</v>
      </c>
      <c r="I73">
        <f>B73*8</f>
        <v>8</v>
      </c>
    </row>
    <row r="74" spans="1:9" ht="30" x14ac:dyDescent="0.25">
      <c r="A74" s="4" t="s">
        <v>346</v>
      </c>
      <c r="B74" s="3">
        <v>1</v>
      </c>
      <c r="C74" s="4" t="s">
        <v>347</v>
      </c>
      <c r="D74" s="4" t="s">
        <v>348</v>
      </c>
      <c r="E74" s="4" t="s">
        <v>349</v>
      </c>
      <c r="F74" s="4" t="s">
        <v>12</v>
      </c>
      <c r="G74" s="4" t="s">
        <v>350</v>
      </c>
      <c r="H74" s="4" t="s">
        <v>347</v>
      </c>
      <c r="I74">
        <f>B74*10</f>
        <v>10</v>
      </c>
    </row>
    <row r="75" spans="1:9" x14ac:dyDescent="0.25">
      <c r="A75" s="4" t="s">
        <v>351</v>
      </c>
      <c r="B75" s="3">
        <v>1</v>
      </c>
      <c r="C75" s="4" t="s">
        <v>352</v>
      </c>
      <c r="D75" s="4" t="s">
        <v>353</v>
      </c>
      <c r="E75" s="4" t="s">
        <v>354</v>
      </c>
      <c r="F75" s="4" t="s">
        <v>12</v>
      </c>
      <c r="G75" s="4" t="s">
        <v>355</v>
      </c>
      <c r="H75" s="4" t="s">
        <v>352</v>
      </c>
      <c r="I75">
        <f>B75*6</f>
        <v>6</v>
      </c>
    </row>
    <row r="76" spans="1:9" ht="30" x14ac:dyDescent="0.25">
      <c r="A76" s="4" t="s">
        <v>356</v>
      </c>
      <c r="B76" s="3">
        <v>1</v>
      </c>
      <c r="C76" s="4" t="s">
        <v>357</v>
      </c>
      <c r="D76" s="4" t="s">
        <v>358</v>
      </c>
      <c r="E76" s="4" t="s">
        <v>359</v>
      </c>
      <c r="F76" s="4" t="s">
        <v>12</v>
      </c>
      <c r="G76" s="4" t="s">
        <v>360</v>
      </c>
      <c r="H76" s="4" t="s">
        <v>361</v>
      </c>
      <c r="I76">
        <f t="shared" ref="I67:I76" si="1">B76*2</f>
        <v>2</v>
      </c>
    </row>
    <row r="77" spans="1:9" x14ac:dyDescent="0.25">
      <c r="I77">
        <f>SUM(I2:I76)</f>
        <v>504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Bill of Materials-DRIVER PCB V3</vt:lpstr>
      <vt:lpstr>'Bill of Materials-DRIVER PCB V3'!Заголовки_для_печати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Жека</dc:creator>
  <cp:lastModifiedBy>Жека</cp:lastModifiedBy>
  <dcterms:created xsi:type="dcterms:W3CDTF">2021-09-13T06:18:42Z</dcterms:created>
  <dcterms:modified xsi:type="dcterms:W3CDTF">2021-10-05T20:36:09Z</dcterms:modified>
</cp:coreProperties>
</file>